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НКТ" sheetId="51" r:id="rId1"/>
  </sheets>
  <definedNames>
    <definedName name="_xlnm._FilterDatabase" localSheetId="0" hidden="1">НКТ!$A$14:$K$37</definedName>
    <definedName name="_xlnm.Print_Titles" localSheetId="0">НКТ!$14:$14</definedName>
    <definedName name="_xlnm.Print_Area" localSheetId="0">НКТ!$A$1:$P$46</definedName>
  </definedNames>
  <calcPr calcId="145621" iterate="1" calcOnSave="0"/>
</workbook>
</file>

<file path=xl/calcChain.xml><?xml version="1.0" encoding="utf-8"?>
<calcChain xmlns="http://schemas.openxmlformats.org/spreadsheetml/2006/main">
  <c r="P37" i="51" l="1"/>
  <c r="G37" i="51" l="1"/>
  <c r="A17" i="51" l="1"/>
  <c r="A18" i="5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16" i="51"/>
  <c r="J37" i="51" l="1"/>
  <c r="I37" i="51"/>
</calcChain>
</file>

<file path=xl/sharedStrings.xml><?xml version="1.0" encoding="utf-8"?>
<sst xmlns="http://schemas.openxmlformats.org/spreadsheetml/2006/main" count="183" uniqueCount="68">
  <si>
    <t xml:space="preserve">Предложение делать оферты 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</si>
  <si>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</si>
  <si>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</si>
  <si>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</si>
  <si>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</si>
  <si>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</si>
  <si>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</si>
  <si>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</si>
  <si>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</si>
  <si>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</si>
  <si>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</si>
  <si>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</si>
  <si>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</si>
  <si>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</si>
  <si>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</si>
  <si>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</si>
  <si>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</si>
  <si>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</si>
  <si>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</si>
  <si>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</si>
  <si>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</si>
  <si>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</si>
  <si>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</si>
  <si>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</si>
  <si>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</si>
  <si>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</si>
  <si>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</si>
  <si>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</si>
  <si>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</si>
  <si>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</si>
  <si>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</si>
  <si>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</si>
  <si>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</si>
  <si>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</si>
  <si>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</si>
  <si>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</si>
  <si>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</si>
  <si>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</si>
  <si>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</si>
  <si>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</si>
  <si>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</si>
  <si>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Учетная (балансовая) цена, руб. без НДС</t>
  </si>
  <si>
    <t>Сумма учетная (балансовая), руб. без НДС</t>
  </si>
  <si>
    <t>16</t>
  </si>
  <si>
    <t>15</t>
  </si>
  <si>
    <t>Стоимость, 
рублей с НДС</t>
  </si>
  <si>
    <r>
      <t>В рамках настоящей оферты ООО "РН-Северная нефть"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</si>
  <si>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"РН-Северная нефть"</t>
  </si>
  <si>
    <t>Лот №1 (неделимый)</t>
  </si>
  <si>
    <t>Долото 215,9 MXL-1X</t>
  </si>
  <si>
    <t>Долото 295,3 HP53AKPR</t>
  </si>
  <si>
    <t>Долото 295,3 MXL-09H</t>
  </si>
  <si>
    <t>Долото 295,3 MXL-3</t>
  </si>
  <si>
    <t>Долото 295,3 MXL-30H</t>
  </si>
  <si>
    <t>Долото 295,3 МХ-09</t>
  </si>
  <si>
    <t>Долото 295,3 МХ-20 G</t>
  </si>
  <si>
    <t>Долото 295,3 МХ-30 G</t>
  </si>
  <si>
    <t>Долото 295,3 МХ-С3</t>
  </si>
  <si>
    <t>Долото 393,7 SKH 437G</t>
  </si>
  <si>
    <t>Долото 393,7 SKH 517G</t>
  </si>
  <si>
    <t>Долото III 295,3 СЗ-ГВ-R-175 ТУ 3664-874-05749180-98</t>
  </si>
  <si>
    <t>шт</t>
  </si>
  <si>
    <t>Республика Коми г. Усинск Головные сооружения (25 км от г. Усинск), склад Бурового оборудования</t>
  </si>
  <si>
    <t xml:space="preserve">Период приобретения/ изготовления месяц, год </t>
  </si>
  <si>
    <t>НЛ</t>
  </si>
  <si>
    <t>"_____" ___________ 2019 г.</t>
  </si>
  <si>
    <t>Оферта №/дата</t>
  </si>
  <si>
    <t>НАИМЕНОВАНИЕ ОРГАНИЗАЦИИ ПОКУПАТЕЛЯ 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</si>
</sst>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mmmm\ yyyy"/>
    <numFmt numFmtId="169" formatCode="[$-419]mmmm\ yyyy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3" fontId="10" fillId="0" borderId="1" xfId="0" applyNumberFormat="1" applyFont="1" applyBorder="1" applyAlignment="1">
      <alignment horizontal="center" vertical="center" wrapText="1"/>
    </xf>
    <xf numFmtId="0" fontId="13" fillId="0" borderId="1" xfId="4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Fill="1" applyBorder="1" applyAlignment="1">
      <alignment vertical="center" wrapText="1"/>
    </xf>
    <xf numFmtId="4" fontId="13" fillId="0" borderId="1" xfId="4" applyNumberFormat="1" applyFont="1" applyFill="1" applyBorder="1" applyAlignment="1" applyProtection="1">
      <alignment horizontal="center" vertical="center"/>
      <protection locked="0"/>
    </xf>
    <xf numFmtId="165" fontId="13" fillId="0" borderId="1" xfId="5" applyNumberFormat="1" applyFont="1" applyFill="1" applyBorder="1" applyAlignment="1" applyProtection="1">
      <alignment horizontal="center" vertical="center"/>
      <protection locked="0"/>
    </xf>
    <xf numFmtId="168" fontId="13" fillId="0" borderId="1" xfId="4" applyNumberFormat="1" applyFont="1" applyFill="1" applyBorder="1" applyAlignment="1" applyProtection="1">
      <alignment horizontal="center" vertical="center" wrapText="1"/>
      <protection locked="0"/>
    </xf>
    <xf numFmtId="169" fontId="1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4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/>
    </xf>
  </cellXfs>
  <cellStyles count="6">
    <cellStyle name="Обычный" xfId="0" builtinId="0"/>
    <cellStyle name="Обычный 3" xfId="3"/>
    <cellStyle name="Обычный_Лист1" xfId="4"/>
    <cellStyle name="Обычный_Лист2" xfId="2"/>
    <cellStyle name="Обычный_Неликвиды ООО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65"/>
  <sheetViews>
    <sheetView tabSelected="1" view="pageBreakPreview" zoomScale="77" zoomScaleNormal="80" zoomScaleSheetLayoutView="77" workbookViewId="0">
      <selection activeCell="S16" sqref="S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6" style="1" customWidth="1"/>
    <col min="5" max="5" width="32.28515625" style="1" customWidth="1"/>
    <col min="6" max="6" width="19.28515625" style="1" customWidth="1"/>
    <col min="7" max="7" width="16.28515625" style="2" customWidth="1"/>
    <col min="8" max="8" width="12.5703125" style="3" customWidth="1"/>
    <col min="9" max="9" width="13" style="7" customWidth="1"/>
    <col min="10" max="10" width="19.28515625" style="1" customWidth="1"/>
    <col min="11" max="11" width="17.28515625" style="9" customWidth="1"/>
    <col min="12" max="12" width="39" style="10" customWidth="1"/>
    <col min="13" max="13" width="19.42578125" style="10" customWidth="1"/>
    <col min="14" max="14" width="27.85546875" style="10" customWidth="1"/>
    <col min="15" max="15" width="18.85546875" style="2" customWidth="1"/>
    <col min="16" max="16" width="17.42578125" style="2" customWidth="1"/>
    <col min="17" max="16384" width="9.140625" style="2"/>
  </cols>
  <sheetData>
    <row r="1" spans="1:16" x14ac:dyDescent="0.2">
      <c r="I1" s="2"/>
      <c r="J1" s="4"/>
      <c r="K1" s="2"/>
      <c r="M1" s="5"/>
      <c r="N1" s="5" t="s">
        <v>40</v>
      </c>
    </row>
    <row r="2" spans="1:16" x14ac:dyDescent="0.2">
      <c r="A2" s="6" t="s">
        <v>0</v>
      </c>
      <c r="B2" s="6"/>
    </row>
    <row r="4" spans="1:16" x14ac:dyDescent="0.2">
      <c r="A4" s="6" t="s">
        <v>66</v>
      </c>
      <c r="B4" s="6"/>
    </row>
    <row r="5" spans="1:16" x14ac:dyDescent="0.2">
      <c r="A5" s="11" t="s">
        <v>67</v>
      </c>
      <c r="B5" s="11"/>
    </row>
    <row r="6" spans="1:16" x14ac:dyDescent="0.2">
      <c r="A6" s="11"/>
      <c r="B6" s="11"/>
    </row>
    <row r="7" spans="1:16" x14ac:dyDescent="0.2">
      <c r="A7" s="12" t="s">
        <v>1</v>
      </c>
      <c r="B7" s="12"/>
    </row>
    <row r="8" spans="1:16" x14ac:dyDescent="0.2">
      <c r="A8" s="11"/>
      <c r="B8" s="11"/>
    </row>
    <row r="9" spans="1:16" s="45" customFormat="1" x14ac:dyDescent="0.2">
      <c r="A9" s="43" t="s">
        <v>46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6" x14ac:dyDescent="0.2">
      <c r="A10" s="2" t="s">
        <v>2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6" s="21" customFormat="1" ht="25.9" customHeight="1" x14ac:dyDescent="0.25">
      <c r="A12" s="13"/>
      <c r="B12" s="13"/>
      <c r="C12" s="20" t="s">
        <v>27</v>
      </c>
      <c r="D12" s="20"/>
      <c r="E12" s="20"/>
      <c r="F12" s="20"/>
      <c r="H12" s="22"/>
      <c r="I12" s="17"/>
      <c r="J12" s="13"/>
      <c r="K12" s="13"/>
      <c r="O12" s="66"/>
      <c r="P12" s="66"/>
    </row>
    <row r="13" spans="1:16" s="25" customFormat="1" ht="51" x14ac:dyDescent="0.25">
      <c r="A13" s="23" t="s">
        <v>3</v>
      </c>
      <c r="B13" s="23" t="s">
        <v>32</v>
      </c>
      <c r="C13" s="23" t="s">
        <v>4</v>
      </c>
      <c r="D13" s="23" t="s">
        <v>5</v>
      </c>
      <c r="E13" s="23" t="s">
        <v>6</v>
      </c>
      <c r="F13" s="23" t="s">
        <v>63</v>
      </c>
      <c r="G13" s="24" t="s">
        <v>7</v>
      </c>
      <c r="H13" s="23" t="s">
        <v>9</v>
      </c>
      <c r="I13" s="23" t="s">
        <v>8</v>
      </c>
      <c r="J13" s="24" t="s">
        <v>45</v>
      </c>
      <c r="K13" s="23" t="s">
        <v>10</v>
      </c>
      <c r="L13" s="23" t="s">
        <v>26</v>
      </c>
      <c r="M13" s="23" t="s">
        <v>30</v>
      </c>
      <c r="N13" s="23" t="s">
        <v>31</v>
      </c>
      <c r="O13" s="23" t="s">
        <v>41</v>
      </c>
      <c r="P13" s="23" t="s">
        <v>42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15</v>
      </c>
      <c r="J14" s="26" t="s">
        <v>16</v>
      </c>
      <c r="K14" s="26" t="s">
        <v>38</v>
      </c>
      <c r="L14" s="26" t="s">
        <v>28</v>
      </c>
      <c r="M14" s="26" t="s">
        <v>39</v>
      </c>
      <c r="N14" s="26" t="s">
        <v>29</v>
      </c>
      <c r="O14" s="26" t="s">
        <v>44</v>
      </c>
      <c r="P14" s="26" t="s">
        <v>43</v>
      </c>
    </row>
    <row r="15" spans="1:16" s="54" customFormat="1" ht="25.15" customHeight="1" x14ac:dyDescent="0.2">
      <c r="A15" s="41">
        <v>1</v>
      </c>
      <c r="B15" s="41" t="s">
        <v>47</v>
      </c>
      <c r="C15" s="57" t="s">
        <v>48</v>
      </c>
      <c r="D15" s="65" t="s">
        <v>64</v>
      </c>
      <c r="E15" s="59" t="s">
        <v>49</v>
      </c>
      <c r="F15" s="63">
        <v>39225</v>
      </c>
      <c r="G15" s="61">
        <v>2</v>
      </c>
      <c r="H15" s="53" t="s">
        <v>61</v>
      </c>
      <c r="I15" s="50"/>
      <c r="J15" s="51"/>
      <c r="K15" s="41"/>
      <c r="L15" s="60" t="s">
        <v>62</v>
      </c>
      <c r="M15" s="50"/>
      <c r="N15" s="52"/>
      <c r="O15" s="58">
        <v>261166.23499999999</v>
      </c>
      <c r="P15" s="58">
        <v>522332.47</v>
      </c>
    </row>
    <row r="16" spans="1:16" s="54" customFormat="1" ht="25.15" customHeight="1" x14ac:dyDescent="0.2">
      <c r="A16" s="41">
        <f>A15+1</f>
        <v>2</v>
      </c>
      <c r="B16" s="41" t="s">
        <v>47</v>
      </c>
      <c r="C16" s="57" t="s">
        <v>48</v>
      </c>
      <c r="D16" s="65" t="s">
        <v>64</v>
      </c>
      <c r="E16" s="59" t="s">
        <v>49</v>
      </c>
      <c r="F16" s="63">
        <v>39253</v>
      </c>
      <c r="G16" s="61">
        <v>1</v>
      </c>
      <c r="H16" s="53" t="s">
        <v>61</v>
      </c>
      <c r="I16" s="50"/>
      <c r="J16" s="51"/>
      <c r="K16" s="41"/>
      <c r="L16" s="60" t="s">
        <v>62</v>
      </c>
      <c r="M16" s="50"/>
      <c r="N16" s="52"/>
      <c r="O16" s="58">
        <v>261166.23</v>
      </c>
      <c r="P16" s="58">
        <v>261166.23</v>
      </c>
    </row>
    <row r="17" spans="1:16" s="54" customFormat="1" ht="25.15" customHeight="1" x14ac:dyDescent="0.2">
      <c r="A17" s="41">
        <f t="shared" ref="A17:A36" si="0">A16+1</f>
        <v>3</v>
      </c>
      <c r="B17" s="41" t="s">
        <v>47</v>
      </c>
      <c r="C17" s="57" t="s">
        <v>48</v>
      </c>
      <c r="D17" s="65" t="s">
        <v>64</v>
      </c>
      <c r="E17" s="59" t="s">
        <v>50</v>
      </c>
      <c r="F17" s="63">
        <v>39417</v>
      </c>
      <c r="G17" s="62">
        <v>3</v>
      </c>
      <c r="H17" s="53" t="s">
        <v>61</v>
      </c>
      <c r="I17" s="50"/>
      <c r="J17" s="51"/>
      <c r="K17" s="41"/>
      <c r="L17" s="60" t="s">
        <v>62</v>
      </c>
      <c r="M17" s="50"/>
      <c r="N17" s="52"/>
      <c r="O17" s="58">
        <v>410847.45999999996</v>
      </c>
      <c r="P17" s="58">
        <v>1232542.3799999999</v>
      </c>
    </row>
    <row r="18" spans="1:16" s="54" customFormat="1" ht="25.15" customHeight="1" x14ac:dyDescent="0.2">
      <c r="A18" s="41">
        <f t="shared" si="0"/>
        <v>4</v>
      </c>
      <c r="B18" s="41" t="s">
        <v>47</v>
      </c>
      <c r="C18" s="57" t="s">
        <v>48</v>
      </c>
      <c r="D18" s="65" t="s">
        <v>64</v>
      </c>
      <c r="E18" s="59" t="s">
        <v>51</v>
      </c>
      <c r="F18" s="63">
        <v>39701</v>
      </c>
      <c r="G18" s="61">
        <v>1</v>
      </c>
      <c r="H18" s="53" t="s">
        <v>61</v>
      </c>
      <c r="I18" s="50"/>
      <c r="J18" s="51"/>
      <c r="K18" s="41"/>
      <c r="L18" s="60" t="s">
        <v>62</v>
      </c>
      <c r="M18" s="50"/>
      <c r="N18" s="52"/>
      <c r="O18" s="58">
        <v>520629.85</v>
      </c>
      <c r="P18" s="58">
        <v>520629.85</v>
      </c>
    </row>
    <row r="19" spans="1:16" s="54" customFormat="1" ht="25.15" customHeight="1" x14ac:dyDescent="0.2">
      <c r="A19" s="41">
        <f t="shared" si="0"/>
        <v>5</v>
      </c>
      <c r="B19" s="41" t="s">
        <v>47</v>
      </c>
      <c r="C19" s="57" t="s">
        <v>48</v>
      </c>
      <c r="D19" s="65" t="s">
        <v>64</v>
      </c>
      <c r="E19" s="59" t="s">
        <v>52</v>
      </c>
      <c r="F19" s="63">
        <v>39508</v>
      </c>
      <c r="G19" s="62">
        <v>2</v>
      </c>
      <c r="H19" s="53" t="s">
        <v>61</v>
      </c>
      <c r="I19" s="50"/>
      <c r="J19" s="51"/>
      <c r="K19" s="41"/>
      <c r="L19" s="60" t="s">
        <v>62</v>
      </c>
      <c r="M19" s="50"/>
      <c r="N19" s="52"/>
      <c r="O19" s="58">
        <v>369535.89</v>
      </c>
      <c r="P19" s="58">
        <v>739071.78</v>
      </c>
    </row>
    <row r="20" spans="1:16" s="54" customFormat="1" ht="25.15" customHeight="1" x14ac:dyDescent="0.2">
      <c r="A20" s="41">
        <f t="shared" si="0"/>
        <v>6</v>
      </c>
      <c r="B20" s="41" t="s">
        <v>47</v>
      </c>
      <c r="C20" s="57" t="s">
        <v>48</v>
      </c>
      <c r="D20" s="65" t="s">
        <v>64</v>
      </c>
      <c r="E20" s="59" t="s">
        <v>53</v>
      </c>
      <c r="F20" s="63">
        <v>39692</v>
      </c>
      <c r="G20" s="62">
        <v>1</v>
      </c>
      <c r="H20" s="53" t="s">
        <v>61</v>
      </c>
      <c r="I20" s="50"/>
      <c r="J20" s="51"/>
      <c r="K20" s="41"/>
      <c r="L20" s="60" t="s">
        <v>62</v>
      </c>
      <c r="M20" s="50"/>
      <c r="N20" s="52"/>
      <c r="O20" s="58">
        <v>520629.85</v>
      </c>
      <c r="P20" s="58">
        <v>520629.85</v>
      </c>
    </row>
    <row r="21" spans="1:16" s="54" customFormat="1" ht="25.15" customHeight="1" x14ac:dyDescent="0.2">
      <c r="A21" s="41">
        <f t="shared" si="0"/>
        <v>7</v>
      </c>
      <c r="B21" s="41" t="s">
        <v>47</v>
      </c>
      <c r="C21" s="57" t="s">
        <v>48</v>
      </c>
      <c r="D21" s="65" t="s">
        <v>64</v>
      </c>
      <c r="E21" s="59" t="s">
        <v>54</v>
      </c>
      <c r="F21" s="63">
        <v>38961</v>
      </c>
      <c r="G21" s="62">
        <v>9</v>
      </c>
      <c r="H21" s="53" t="s">
        <v>61</v>
      </c>
      <c r="I21" s="50"/>
      <c r="J21" s="51"/>
      <c r="K21" s="41"/>
      <c r="L21" s="60" t="s">
        <v>62</v>
      </c>
      <c r="M21" s="50"/>
      <c r="N21" s="52"/>
      <c r="O21" s="58">
        <v>519621.33</v>
      </c>
      <c r="P21" s="58">
        <v>4676591.97</v>
      </c>
    </row>
    <row r="22" spans="1:16" s="54" customFormat="1" ht="25.15" customHeight="1" x14ac:dyDescent="0.2">
      <c r="A22" s="41">
        <f t="shared" si="0"/>
        <v>8</v>
      </c>
      <c r="B22" s="41" t="s">
        <v>47</v>
      </c>
      <c r="C22" s="57" t="s">
        <v>48</v>
      </c>
      <c r="D22" s="65" t="s">
        <v>64</v>
      </c>
      <c r="E22" s="59" t="s">
        <v>54</v>
      </c>
      <c r="F22" s="63">
        <v>38961</v>
      </c>
      <c r="G22" s="62">
        <v>1</v>
      </c>
      <c r="H22" s="53" t="s">
        <v>61</v>
      </c>
      <c r="I22" s="50"/>
      <c r="J22" s="51"/>
      <c r="K22" s="41"/>
      <c r="L22" s="60" t="s">
        <v>62</v>
      </c>
      <c r="M22" s="50"/>
      <c r="N22" s="52"/>
      <c r="O22" s="58">
        <v>486060.01</v>
      </c>
      <c r="P22" s="58">
        <v>486060.01</v>
      </c>
    </row>
    <row r="23" spans="1:16" s="54" customFormat="1" ht="25.15" customHeight="1" x14ac:dyDescent="0.2">
      <c r="A23" s="41">
        <f t="shared" si="0"/>
        <v>9</v>
      </c>
      <c r="B23" s="41" t="s">
        <v>47</v>
      </c>
      <c r="C23" s="57" t="s">
        <v>48</v>
      </c>
      <c r="D23" s="65" t="s">
        <v>64</v>
      </c>
      <c r="E23" s="59" t="s">
        <v>54</v>
      </c>
      <c r="F23" s="63">
        <v>38961</v>
      </c>
      <c r="G23" s="62">
        <v>1</v>
      </c>
      <c r="H23" s="53" t="s">
        <v>61</v>
      </c>
      <c r="I23" s="50"/>
      <c r="J23" s="51"/>
      <c r="K23" s="41"/>
      <c r="L23" s="60" t="s">
        <v>62</v>
      </c>
      <c r="M23" s="50"/>
      <c r="N23" s="52"/>
      <c r="O23" s="58">
        <v>488422.97</v>
      </c>
      <c r="P23" s="58">
        <v>488422.97</v>
      </c>
    </row>
    <row r="24" spans="1:16" s="54" customFormat="1" ht="25.15" customHeight="1" x14ac:dyDescent="0.2">
      <c r="A24" s="41">
        <f t="shared" si="0"/>
        <v>10</v>
      </c>
      <c r="B24" s="41" t="s">
        <v>47</v>
      </c>
      <c r="C24" s="57" t="s">
        <v>48</v>
      </c>
      <c r="D24" s="65" t="s">
        <v>64</v>
      </c>
      <c r="E24" s="59" t="s">
        <v>54</v>
      </c>
      <c r="F24" s="63">
        <v>39508</v>
      </c>
      <c r="G24" s="62">
        <v>3</v>
      </c>
      <c r="H24" s="53" t="s">
        <v>61</v>
      </c>
      <c r="I24" s="50"/>
      <c r="J24" s="51"/>
      <c r="K24" s="41"/>
      <c r="L24" s="60" t="s">
        <v>62</v>
      </c>
      <c r="M24" s="50"/>
      <c r="N24" s="52"/>
      <c r="O24" s="58">
        <v>433812.97</v>
      </c>
      <c r="P24" s="58">
        <v>1301438.9099999999</v>
      </c>
    </row>
    <row r="25" spans="1:16" s="54" customFormat="1" ht="25.15" customHeight="1" x14ac:dyDescent="0.2">
      <c r="A25" s="41">
        <f t="shared" si="0"/>
        <v>11</v>
      </c>
      <c r="B25" s="41" t="s">
        <v>47</v>
      </c>
      <c r="C25" s="57" t="s">
        <v>48</v>
      </c>
      <c r="D25" s="65" t="s">
        <v>64</v>
      </c>
      <c r="E25" s="59" t="s">
        <v>54</v>
      </c>
      <c r="F25" s="63">
        <v>39539</v>
      </c>
      <c r="G25" s="62">
        <v>1</v>
      </c>
      <c r="H25" s="53" t="s">
        <v>61</v>
      </c>
      <c r="I25" s="50"/>
      <c r="J25" s="51"/>
      <c r="K25" s="41"/>
      <c r="L25" s="60" t="s">
        <v>62</v>
      </c>
      <c r="M25" s="50"/>
      <c r="N25" s="52"/>
      <c r="O25" s="58">
        <v>433812.97</v>
      </c>
      <c r="P25" s="58">
        <v>433812.97</v>
      </c>
    </row>
    <row r="26" spans="1:16" s="54" customFormat="1" ht="25.15" customHeight="1" x14ac:dyDescent="0.2">
      <c r="A26" s="41">
        <f t="shared" si="0"/>
        <v>12</v>
      </c>
      <c r="B26" s="41" t="s">
        <v>47</v>
      </c>
      <c r="C26" s="57" t="s">
        <v>48</v>
      </c>
      <c r="D26" s="65" t="s">
        <v>64</v>
      </c>
      <c r="E26" s="59" t="s">
        <v>54</v>
      </c>
      <c r="F26" s="64">
        <v>39568</v>
      </c>
      <c r="G26" s="61">
        <v>7</v>
      </c>
      <c r="H26" s="53" t="s">
        <v>61</v>
      </c>
      <c r="I26" s="50"/>
      <c r="J26" s="51"/>
      <c r="K26" s="41"/>
      <c r="L26" s="60" t="s">
        <v>62</v>
      </c>
      <c r="M26" s="50"/>
      <c r="N26" s="52"/>
      <c r="O26" s="58">
        <v>433812.97000000003</v>
      </c>
      <c r="P26" s="58">
        <v>3036690.79</v>
      </c>
    </row>
    <row r="27" spans="1:16" s="54" customFormat="1" ht="25.15" customHeight="1" x14ac:dyDescent="0.2">
      <c r="A27" s="41">
        <f t="shared" si="0"/>
        <v>13</v>
      </c>
      <c r="B27" s="41" t="s">
        <v>47</v>
      </c>
      <c r="C27" s="57" t="s">
        <v>48</v>
      </c>
      <c r="D27" s="65" t="s">
        <v>64</v>
      </c>
      <c r="E27" s="59" t="s">
        <v>55</v>
      </c>
      <c r="F27" s="63">
        <v>38961</v>
      </c>
      <c r="G27" s="62">
        <v>3</v>
      </c>
      <c r="H27" s="53" t="s">
        <v>61</v>
      </c>
      <c r="I27" s="50"/>
      <c r="J27" s="51"/>
      <c r="K27" s="41"/>
      <c r="L27" s="60" t="s">
        <v>62</v>
      </c>
      <c r="M27" s="50"/>
      <c r="N27" s="52"/>
      <c r="O27" s="58">
        <v>486060.01</v>
      </c>
      <c r="P27" s="58">
        <v>1458180.03</v>
      </c>
    </row>
    <row r="28" spans="1:16" s="54" customFormat="1" ht="25.15" customHeight="1" x14ac:dyDescent="0.2">
      <c r="A28" s="41">
        <f t="shared" si="0"/>
        <v>14</v>
      </c>
      <c r="B28" s="41" t="s">
        <v>47</v>
      </c>
      <c r="C28" s="57" t="s">
        <v>48</v>
      </c>
      <c r="D28" s="65" t="s">
        <v>64</v>
      </c>
      <c r="E28" s="59" t="s">
        <v>56</v>
      </c>
      <c r="F28" s="64">
        <v>39568</v>
      </c>
      <c r="G28" s="61">
        <v>9</v>
      </c>
      <c r="H28" s="53" t="s">
        <v>61</v>
      </c>
      <c r="I28" s="50"/>
      <c r="J28" s="51"/>
      <c r="K28" s="41"/>
      <c r="L28" s="60" t="s">
        <v>62</v>
      </c>
      <c r="M28" s="50"/>
      <c r="N28" s="52"/>
      <c r="O28" s="58">
        <v>461257.58</v>
      </c>
      <c r="P28" s="58">
        <v>4151318.22</v>
      </c>
    </row>
    <row r="29" spans="1:16" s="54" customFormat="1" ht="25.15" customHeight="1" x14ac:dyDescent="0.2">
      <c r="A29" s="41">
        <f t="shared" si="0"/>
        <v>15</v>
      </c>
      <c r="B29" s="41" t="s">
        <v>47</v>
      </c>
      <c r="C29" s="57" t="s">
        <v>48</v>
      </c>
      <c r="D29" s="65" t="s">
        <v>64</v>
      </c>
      <c r="E29" s="59" t="s">
        <v>56</v>
      </c>
      <c r="F29" s="63">
        <v>39568</v>
      </c>
      <c r="G29" s="62">
        <v>1</v>
      </c>
      <c r="H29" s="53" t="s">
        <v>61</v>
      </c>
      <c r="I29" s="50"/>
      <c r="J29" s="51"/>
      <c r="K29" s="41"/>
      <c r="L29" s="60" t="s">
        <v>62</v>
      </c>
      <c r="M29" s="50"/>
      <c r="N29" s="52"/>
      <c r="O29" s="58">
        <v>461257.58</v>
      </c>
      <c r="P29" s="58">
        <v>461257.58</v>
      </c>
    </row>
    <row r="30" spans="1:16" s="54" customFormat="1" ht="25.15" customHeight="1" x14ac:dyDescent="0.2">
      <c r="A30" s="41">
        <f t="shared" si="0"/>
        <v>16</v>
      </c>
      <c r="B30" s="41" t="s">
        <v>47</v>
      </c>
      <c r="C30" s="57" t="s">
        <v>48</v>
      </c>
      <c r="D30" s="65" t="s">
        <v>64</v>
      </c>
      <c r="E30" s="59" t="s">
        <v>57</v>
      </c>
      <c r="F30" s="63">
        <v>38961</v>
      </c>
      <c r="G30" s="62">
        <v>5</v>
      </c>
      <c r="H30" s="53" t="s">
        <v>61</v>
      </c>
      <c r="I30" s="50"/>
      <c r="J30" s="51"/>
      <c r="K30" s="41"/>
      <c r="L30" s="60" t="s">
        <v>62</v>
      </c>
      <c r="M30" s="50"/>
      <c r="N30" s="52"/>
      <c r="O30" s="58">
        <v>362930</v>
      </c>
      <c r="P30" s="58">
        <v>1814650</v>
      </c>
    </row>
    <row r="31" spans="1:16" s="54" customFormat="1" ht="25.15" customHeight="1" x14ac:dyDescent="0.2">
      <c r="A31" s="41">
        <f t="shared" si="0"/>
        <v>17</v>
      </c>
      <c r="B31" s="41" t="s">
        <v>47</v>
      </c>
      <c r="C31" s="57" t="s">
        <v>48</v>
      </c>
      <c r="D31" s="65" t="s">
        <v>64</v>
      </c>
      <c r="E31" s="59" t="s">
        <v>58</v>
      </c>
      <c r="F31" s="63">
        <v>39630</v>
      </c>
      <c r="G31" s="62">
        <v>3</v>
      </c>
      <c r="H31" s="53" t="s">
        <v>61</v>
      </c>
      <c r="I31" s="50"/>
      <c r="J31" s="51"/>
      <c r="K31" s="41"/>
      <c r="L31" s="60" t="s">
        <v>62</v>
      </c>
      <c r="M31" s="50"/>
      <c r="N31" s="52"/>
      <c r="O31" s="58">
        <v>329533.89999999997</v>
      </c>
      <c r="P31" s="58">
        <v>988601.7</v>
      </c>
    </row>
    <row r="32" spans="1:16" s="54" customFormat="1" ht="25.15" customHeight="1" x14ac:dyDescent="0.2">
      <c r="A32" s="41">
        <f t="shared" si="0"/>
        <v>18</v>
      </c>
      <c r="B32" s="41" t="s">
        <v>47</v>
      </c>
      <c r="C32" s="57" t="s">
        <v>48</v>
      </c>
      <c r="D32" s="65" t="s">
        <v>64</v>
      </c>
      <c r="E32" s="59" t="s">
        <v>58</v>
      </c>
      <c r="F32" s="63">
        <v>39692</v>
      </c>
      <c r="G32" s="62">
        <v>3</v>
      </c>
      <c r="H32" s="53" t="s">
        <v>61</v>
      </c>
      <c r="I32" s="50"/>
      <c r="J32" s="51"/>
      <c r="K32" s="41"/>
      <c r="L32" s="60" t="s">
        <v>62</v>
      </c>
      <c r="M32" s="50"/>
      <c r="N32" s="52"/>
      <c r="O32" s="58">
        <v>329533.89999999997</v>
      </c>
      <c r="P32" s="58">
        <v>988601.7</v>
      </c>
    </row>
    <row r="33" spans="1:16" s="54" customFormat="1" ht="25.15" customHeight="1" x14ac:dyDescent="0.2">
      <c r="A33" s="41">
        <f t="shared" si="0"/>
        <v>19</v>
      </c>
      <c r="B33" s="41" t="s">
        <v>47</v>
      </c>
      <c r="C33" s="57" t="s">
        <v>48</v>
      </c>
      <c r="D33" s="65" t="s">
        <v>64</v>
      </c>
      <c r="E33" s="59" t="s">
        <v>59</v>
      </c>
      <c r="F33" s="63">
        <v>39630</v>
      </c>
      <c r="G33" s="62">
        <v>3</v>
      </c>
      <c r="H33" s="53" t="s">
        <v>61</v>
      </c>
      <c r="I33" s="50"/>
      <c r="J33" s="51"/>
      <c r="K33" s="41"/>
      <c r="L33" s="60" t="s">
        <v>62</v>
      </c>
      <c r="M33" s="50"/>
      <c r="N33" s="52"/>
      <c r="O33" s="58">
        <v>329533.89999999997</v>
      </c>
      <c r="P33" s="58">
        <v>988601.7</v>
      </c>
    </row>
    <row r="34" spans="1:16" s="54" customFormat="1" ht="25.15" customHeight="1" x14ac:dyDescent="0.2">
      <c r="A34" s="41">
        <f t="shared" si="0"/>
        <v>20</v>
      </c>
      <c r="B34" s="41" t="s">
        <v>47</v>
      </c>
      <c r="C34" s="57" t="s">
        <v>48</v>
      </c>
      <c r="D34" s="65" t="s">
        <v>64</v>
      </c>
      <c r="E34" s="59" t="s">
        <v>60</v>
      </c>
      <c r="F34" s="63">
        <v>38961</v>
      </c>
      <c r="G34" s="62">
        <v>1</v>
      </c>
      <c r="H34" s="53" t="s">
        <v>61</v>
      </c>
      <c r="I34" s="50"/>
      <c r="J34" s="51"/>
      <c r="K34" s="41"/>
      <c r="L34" s="60" t="s">
        <v>62</v>
      </c>
      <c r="M34" s="50"/>
      <c r="N34" s="52"/>
      <c r="O34" s="58">
        <v>103363.91</v>
      </c>
      <c r="P34" s="58">
        <v>103363.91</v>
      </c>
    </row>
    <row r="35" spans="1:16" s="54" customFormat="1" ht="25.15" customHeight="1" x14ac:dyDescent="0.2">
      <c r="A35" s="41">
        <f t="shared" si="0"/>
        <v>21</v>
      </c>
      <c r="B35" s="41" t="s">
        <v>47</v>
      </c>
      <c r="C35" s="57" t="s">
        <v>48</v>
      </c>
      <c r="D35" s="65" t="s">
        <v>64</v>
      </c>
      <c r="E35" s="59" t="s">
        <v>60</v>
      </c>
      <c r="F35" s="63">
        <v>38961</v>
      </c>
      <c r="G35" s="62">
        <v>1</v>
      </c>
      <c r="H35" s="53" t="s">
        <v>61</v>
      </c>
      <c r="I35" s="50"/>
      <c r="J35" s="51"/>
      <c r="K35" s="41"/>
      <c r="L35" s="60" t="s">
        <v>62</v>
      </c>
      <c r="M35" s="50"/>
      <c r="N35" s="52"/>
      <c r="O35" s="58">
        <v>101463.16</v>
      </c>
      <c r="P35" s="58">
        <v>101463.16</v>
      </c>
    </row>
    <row r="36" spans="1:16" s="54" customFormat="1" ht="25.15" customHeight="1" x14ac:dyDescent="0.2">
      <c r="A36" s="41">
        <f t="shared" si="0"/>
        <v>22</v>
      </c>
      <c r="B36" s="41" t="s">
        <v>47</v>
      </c>
      <c r="C36" s="57" t="s">
        <v>48</v>
      </c>
      <c r="D36" s="65" t="s">
        <v>64</v>
      </c>
      <c r="E36" s="59" t="s">
        <v>60</v>
      </c>
      <c r="F36" s="63">
        <v>38961</v>
      </c>
      <c r="G36" s="62">
        <v>1</v>
      </c>
      <c r="H36" s="53" t="s">
        <v>61</v>
      </c>
      <c r="I36" s="50"/>
      <c r="J36" s="51"/>
      <c r="K36" s="41"/>
      <c r="L36" s="60" t="s">
        <v>62</v>
      </c>
      <c r="M36" s="50"/>
      <c r="N36" s="52"/>
      <c r="O36" s="58">
        <v>104363.32</v>
      </c>
      <c r="P36" s="58">
        <v>104363.32</v>
      </c>
    </row>
    <row r="37" spans="1:16" s="34" customFormat="1" ht="14.25" x14ac:dyDescent="0.2">
      <c r="A37" s="28"/>
      <c r="B37" s="28"/>
      <c r="C37" s="42"/>
      <c r="D37" s="30"/>
      <c r="E37" s="30"/>
      <c r="F37" s="30"/>
      <c r="G37" s="56">
        <f>SUM(G15:G36)</f>
        <v>62</v>
      </c>
      <c r="H37" s="31"/>
      <c r="I37" s="32">
        <f>I15</f>
        <v>0</v>
      </c>
      <c r="J37" s="33">
        <f>J15</f>
        <v>0</v>
      </c>
      <c r="K37" s="28"/>
      <c r="L37" s="29"/>
      <c r="M37" s="29"/>
      <c r="N37" s="29"/>
      <c r="O37" s="55"/>
      <c r="P37" s="67">
        <f>SUM(P15:P36)</f>
        <v>25379791.499999996</v>
      </c>
    </row>
    <row r="38" spans="1:16" s="4" customFormat="1" x14ac:dyDescent="0.2">
      <c r="A38" s="1"/>
      <c r="B38" s="1"/>
      <c r="C38" s="1"/>
      <c r="D38" s="1"/>
      <c r="E38" s="1"/>
      <c r="F38" s="1"/>
      <c r="H38" s="3"/>
      <c r="I38" s="7"/>
      <c r="J38" s="1"/>
      <c r="K38" s="9"/>
      <c r="L38" s="10"/>
      <c r="M38" s="10"/>
      <c r="N38" s="10"/>
    </row>
    <row r="39" spans="1:16" s="4" customFormat="1" x14ac:dyDescent="0.2">
      <c r="A39" s="12" t="s">
        <v>17</v>
      </c>
      <c r="B39" s="12"/>
      <c r="C39" s="2"/>
      <c r="D39" s="2"/>
      <c r="E39" s="2"/>
      <c r="F39" s="2"/>
      <c r="G39" s="2"/>
      <c r="H39" s="35"/>
      <c r="I39" s="35"/>
      <c r="K39" s="9"/>
      <c r="L39" s="10"/>
      <c r="M39" s="10"/>
      <c r="N39" s="10"/>
    </row>
    <row r="40" spans="1:16" s="4" customFormat="1" x14ac:dyDescent="0.2">
      <c r="A40" s="36" t="s">
        <v>18</v>
      </c>
      <c r="B40" s="36"/>
      <c r="C40" s="37"/>
      <c r="D40" s="37"/>
      <c r="E40" s="37"/>
      <c r="F40" s="37"/>
      <c r="G40" s="2"/>
      <c r="H40" s="3"/>
      <c r="I40" s="2"/>
      <c r="K40" s="9"/>
      <c r="L40" s="10"/>
      <c r="M40" s="10"/>
      <c r="N40" s="10"/>
    </row>
    <row r="41" spans="1:16" s="4" customFormat="1" x14ac:dyDescent="0.2">
      <c r="A41" s="36" t="s">
        <v>19</v>
      </c>
      <c r="B41" s="36"/>
      <c r="C41" s="37"/>
      <c r="D41" s="37"/>
      <c r="E41" s="37"/>
      <c r="F41" s="37"/>
      <c r="G41" s="2"/>
      <c r="H41" s="3"/>
      <c r="I41" s="2"/>
      <c r="K41" s="9"/>
      <c r="L41" s="10"/>
      <c r="M41" s="10"/>
      <c r="N41" s="10"/>
    </row>
    <row r="42" spans="1:16" s="4" customFormat="1" x14ac:dyDescent="0.2">
      <c r="A42" s="36" t="s">
        <v>20</v>
      </c>
      <c r="B42" s="36"/>
      <c r="C42" s="37"/>
      <c r="D42" s="37"/>
      <c r="E42" s="37"/>
      <c r="F42" s="37"/>
      <c r="G42" s="2"/>
      <c r="H42" s="3"/>
      <c r="I42" s="2"/>
      <c r="K42" s="9"/>
      <c r="L42" s="10"/>
      <c r="M42" s="10"/>
      <c r="N42" s="10"/>
    </row>
    <row r="43" spans="1:16" s="49" customFormat="1" x14ac:dyDescent="0.2">
      <c r="A43" s="36" t="s">
        <v>33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</row>
    <row r="44" spans="1:16" s="4" customFormat="1" x14ac:dyDescent="0.2">
      <c r="A44" s="7" t="s">
        <v>21</v>
      </c>
      <c r="B44" s="7"/>
      <c r="C44" s="7"/>
      <c r="D44" s="7"/>
      <c r="E44" s="7"/>
      <c r="F44" s="7"/>
      <c r="G44" s="7"/>
      <c r="K44" s="8" t="s">
        <v>22</v>
      </c>
      <c r="L44" s="7"/>
      <c r="M44" s="1"/>
      <c r="N44" s="9"/>
    </row>
    <row r="45" spans="1:16" s="4" customFormat="1" x14ac:dyDescent="0.2">
      <c r="A45" s="7" t="s">
        <v>23</v>
      </c>
      <c r="B45" s="7"/>
      <c r="C45" s="7"/>
      <c r="D45" s="7"/>
      <c r="E45" s="7"/>
      <c r="F45" s="7"/>
      <c r="G45" s="7"/>
      <c r="K45" s="8" t="s">
        <v>24</v>
      </c>
      <c r="L45" s="38"/>
      <c r="M45" s="39"/>
      <c r="N45" s="9"/>
    </row>
    <row r="46" spans="1:16" s="4" customFormat="1" x14ac:dyDescent="0.2">
      <c r="A46" s="2"/>
      <c r="B46" s="2"/>
      <c r="C46" s="7" t="s">
        <v>65</v>
      </c>
      <c r="D46" s="7"/>
      <c r="E46" s="7"/>
      <c r="F46" s="7"/>
      <c r="G46" s="2"/>
      <c r="K46" s="40" t="s">
        <v>25</v>
      </c>
      <c r="L46" s="7"/>
      <c r="N46" s="9"/>
    </row>
    <row r="47" spans="1:16" s="4" customFormat="1" x14ac:dyDescent="0.2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</row>
    <row r="48" spans="1:16" s="4" customFormat="1" x14ac:dyDescent="0.2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</row>
    <row r="49" spans="1:14" s="4" customFormat="1" x14ac:dyDescent="0.2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</row>
    <row r="50" spans="1:14" s="4" customFormat="1" x14ac:dyDescent="0.2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</row>
    <row r="51" spans="1:14" s="4" customFormat="1" x14ac:dyDescent="0.2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</row>
    <row r="52" spans="1:14" s="4" customFormat="1" x14ac:dyDescent="0.2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</row>
    <row r="53" spans="1:14" s="4" customFormat="1" x14ac:dyDescent="0.2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</row>
    <row r="54" spans="1:14" s="4" customFormat="1" x14ac:dyDescent="0.2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</row>
    <row r="55" spans="1:14" s="4" customFormat="1" x14ac:dyDescent="0.2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</row>
    <row r="65" spans="7:14" s="1" customFormat="1" ht="31.5" customHeight="1" x14ac:dyDescent="0.2">
      <c r="G65" s="2"/>
      <c r="H65" s="3"/>
      <c r="I65" s="7"/>
      <c r="K65" s="9"/>
      <c r="L65" s="10"/>
      <c r="M65" s="10"/>
      <c r="N65" s="10"/>
    </row>
  </sheetData>
  <mergeCells count="1">
    <mergeCell ref="O12:P12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НКТ</vt:lpstr>
      <vt:lpstr>НКТ!Заголовки_для_печати</vt:lpstr>
      <vt:lpstr>НКТ!Область_печати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2019-01-12T11:18:40Z</cp:lastPrinted>
  <dcterms:created xsi:type="dcterms:W3CDTF">2015-09-14T07:06:03Z</dcterms:created>
  <dcterms:modified xsi:type="dcterms:W3CDTF">2019-07-23T04:32:47Z</dcterms:modified>
</cp:coreProperties>
</file>